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437E640D-C501-46B1-A1A3-AEE5A444BD9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7" l="1"/>
  <c r="B8" i="7"/>
  <c r="C21" i="7"/>
  <c r="C20" i="7" l="1"/>
  <c r="C15" i="7" l="1"/>
  <c r="C23" i="7"/>
  <c r="C22" i="7"/>
  <c r="C19" i="7"/>
  <c r="C18" i="7"/>
  <c r="A2" i="12" l="1"/>
  <c r="C16" i="7" l="1"/>
  <c r="B11" i="7" s="1"/>
  <c r="C11" i="7" s="1"/>
  <c r="B10" i="7" l="1"/>
  <c r="C10" i="7" s="1"/>
  <c r="B9" i="7"/>
  <c r="C9" i="7" s="1"/>
  <c r="C17" i="7"/>
  <c r="B6" i="7" s="1"/>
  <c r="C6" i="7" s="1"/>
  <c r="B7" i="7" l="1"/>
  <c r="C7" i="7" s="1"/>
  <c r="C13" i="7"/>
  <c r="C3" i="7" l="1"/>
</calcChain>
</file>

<file path=xl/sharedStrings.xml><?xml version="1.0" encoding="utf-8"?>
<sst xmlns="http://schemas.openxmlformats.org/spreadsheetml/2006/main" count="105" uniqueCount="96">
  <si>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</si>
  <si>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</si>
  <si>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</si>
  <si>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</si>
  <si>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</si>
  <si>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</si>
  <si>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</si>
  <si>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</si>
  <si>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</si>
  <si>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</si>
  <si>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</si>
  <si>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</si>
  <si>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</si>
  <si>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</si>
  <si>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</si>
  <si>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</si>
  <si>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</si>
  <si>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</si>
  <si>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</si>
  <si>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</si>
  <si>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</si>
  <si>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</si>
  <si>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</si>
  <si>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</si>
  <si>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</si>
  <si>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</si>
  <si>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</si>
  <si>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</si>
  <si>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</si>
  <si>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</si>
  <si>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</si>
  <si>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</si>
  <si>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</si>
  <si>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</si>
  <si>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шт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</si>
  <si>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</si>
  <si>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</si>
  <si>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</si>
  <si>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</si>
  <si>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</si>
  <si>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Способ монтажа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</si>
  <si>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</si>
  <si>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</si>
  <si>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</si>
  <si>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</si>
  <si>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</si>
  <si>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</si>
  <si>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</si>
  <si>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</si>
  <si>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</si>
  <si>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</si>
  <si>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 xml:space="preserve">Не менее 12 мес. с даты установки в тт. 
</t>
  </si>
  <si>
    <t xml:space="preserve">1. Наименование для кодировки РИМ </t>
  </si>
  <si>
    <t>Черепков П. В.</t>
  </si>
  <si>
    <t>Директор департамента по эксплуатации</t>
  </si>
  <si>
    <t>Департамент по эксплуатации</t>
  </si>
  <si>
    <t>индивидуальный</t>
  </si>
  <si>
    <t>кв.м.</t>
  </si>
  <si>
    <t>МФ</t>
  </si>
  <si>
    <t>бессрочно</t>
  </si>
  <si>
    <t>Малые форматы</t>
  </si>
  <si>
    <t>Вариант 1 (В1)</t>
  </si>
  <si>
    <t>Вариант 2 (В2)</t>
  </si>
  <si>
    <t>ПВХ+пленка+инт.печать+карман</t>
  </si>
  <si>
    <t>Карман</t>
  </si>
  <si>
    <t>Основа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</si>
  <si>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</si>
  <si>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</si>
  <si>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</si>
  <si>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Типоразмер 2</t>
  </si>
  <si>
    <t>Типоразмер 1</t>
  </si>
  <si>
    <t>Табличка на дверь</t>
  </si>
  <si>
    <t>Воропаева А.П.</t>
  </si>
  <si>
    <t>Главный эксперт</t>
  </si>
  <si>
    <t xml:space="preserve">Департамент по некоммерческим закупкам </t>
  </si>
  <si>
    <t>на дверь</t>
  </si>
  <si>
    <t>297х210 мм</t>
  </si>
  <si>
    <t>литой пластик+УФ-печать+карман</t>
  </si>
  <si>
    <t xml:space="preserve">1. Табличка+крепеж.
</t>
  </si>
  <si>
    <t>Крепежные элементы</t>
  </si>
  <si>
    <t>СБОРКА КОНСТРУКЦИИ</t>
  </si>
  <si>
    <t>Сборка</t>
  </si>
  <si>
    <t>На основу из ПВХ накатывается пленка с печатью согласно макету. В ПВХ вырезаются два отверстия согласно контуру реза.
ПЭТ фрезеруется, края загибаются на струне. Карманы имеют загибы по 5 мм в верхней и нижней частях для крепления к основе.
В установленные места согласно макету монтируются на двусторонний прозрачный скотч карман из ПЭТ. 
Полосы скотча размещаются по верхней и нижней части карманов аккуратно, не выходя за границы кармана. 
Карманы имеют вырезы по боковым сторонам для вставки и замены вкладыша.</t>
  </si>
  <si>
    <t>На основу из литого глянцевого пластика белого цвета 1,5 мм наносится изображение согласно макету методом УФ-печати. В ПВХ вырезаются два отверстия согласно контуру реза.
ПЭТ фрезеруется, края загибаются на струне. Карманы имеют загибы по 5 мм в верхней и нижней частях для крепления к основе.
В установленные места согласно макету монтируются на двусторонний прозрачный скотч карман из ПЭТ. 
Полосы скотча размещаются по верхней и нижней части карманов аккуратно, не выходя за границы кармана. 
Карманы имеют вырезы по боковым сторонам для вставки и замены вкладыша.</t>
  </si>
  <si>
    <t>Стеклянная дверь, витражи.</t>
  </si>
  <si>
    <t>Табличка</t>
  </si>
  <si>
    <t>Вариант 3 (В3)</t>
  </si>
  <si>
    <t>ПВХ+пленка цвет+УФ-печать+карман</t>
  </si>
  <si>
    <t xml:space="preserve">1. Литой глянцевый пластик белого цвета 1,5 мм (жесткий ПВХ).
2.  УФ-печать 1440 dpi. с сохранением высокой плотности запечатки и четких контуров согласно макету.
3. Фрезеровка согласно контуру реза (отверстия для подвеса).
</t>
  </si>
  <si>
    <t>На основу из ПВХ накатывается цветная пленка с УФ-печатью согласно макету. В ПВХ вырезаются два отверстия согласно контуру реза.
ПЭТ фрезеруется, края загибаются на струне. Карманы имеют загибы по 5 мм в верхней и нижней частях для крепления к основе.
В установленные места согласно макету монтируются на двусторонний прозрачный скотч карман из ПЭТ. 
Полосы скотча размещаются по верхней и нижней части карманов аккуратно, не выходя за границы кармана. 
Карманы имеют вырезы по боковым сторонам для вставки и замены вкладыша.</t>
  </si>
  <si>
    <t>1. ПЭТ прозрачный 0,7-1,0 мм с вырезом для удобной замены вкладышей - 270х100 мм (в собранном виде). 
2. Фрезеровка согласно контуру реза.
3. Двусторонний прозрачный акриловый скотч шириной 5 мм для крепления кармана к основе (по верхней и нижней частям).
4. Гибка на струне - загибается по широкой стороне по верхней и нижней сторонам.</t>
  </si>
  <si>
    <t>Табличка размещается на поверхности (двери, витражи) с помощью присоски.</t>
  </si>
  <si>
    <r>
      <t xml:space="preserve">1. ПВХ 2 мм
</t>
    </r>
    <r>
      <rPr>
        <sz val="11"/>
        <rFont val="Times New Roman"/>
        <family val="1"/>
        <charset val="204"/>
      </rPr>
      <t>2. Фрезеровка согласно контуру реза (отверстия для подвеса).</t>
    </r>
    <r>
      <rPr>
        <sz val="11"/>
        <color theme="1"/>
        <rFont val="Times New Roman"/>
        <family val="1"/>
        <charset val="204"/>
      </rPr>
      <t xml:space="preserve">
3. Пленка Orajet 3640 (накатка пленки с одной стороны).
4. Интерьерная печать, 1440 dpi.
</t>
    </r>
  </si>
  <si>
    <t>1. Присоска с металлической шариковой цепочкой (15 см) - 1 шт.
Пример крепежа: https://europos.group/reklamnaya_furnitura/prisoski/prisoska-silikonovaa-s-metalliceskoj-sarikovoj-cepockoj/</t>
  </si>
  <si>
    <r>
      <t xml:space="preserve">1. ПВХ 2 мм.
</t>
    </r>
    <r>
      <rPr>
        <sz val="11"/>
        <rFont val="Times New Roman"/>
        <family val="1"/>
        <charset val="204"/>
      </rPr>
      <t>2. Фрезеровка согласно контуру реза (отверстия для подвеса).</t>
    </r>
    <r>
      <rPr>
        <sz val="11"/>
        <color theme="1"/>
        <rFont val="Times New Roman"/>
        <family val="1"/>
        <charset val="204"/>
      </rPr>
      <t xml:space="preserve">
3. Пленка Oracal 641 согласно дизайн-макету (накатка пленки с одной стороны).
4. УФ-печать 1440 dpi в 2 слоя с сохранением высокой плотности запечатки и четких контуров согласно макету.
* Белый цвет при печати на цветном Oracal должен быть ярким белым, не иметь примеси серого или других оттенков.
</t>
    </r>
  </si>
  <si>
    <t>ТЗ-355/24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</si>
</sst>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99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14" fillId="0" borderId="9" xfId="0" applyFont="1" applyBorder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 readingOrder="1"/>
    </xf>
    <xf numFmtId="14" fontId="5" fillId="0" borderId="1" xfId="0" applyNumberFormat="1" applyFont="1" applyBorder="1" applyAlignment="1">
      <alignment horizontal="left" vertical="top"/>
    </xf>
    <xf numFmtId="0" fontId="13" fillId="0" borderId="0" xfId="0" applyFont="1" applyAlignment="1">
      <alignment vertical="center" wrapText="1"/>
    </xf>
    <xf numFmtId="0" fontId="15" fillId="0" borderId="0" xfId="3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2" fillId="0" borderId="0" xfId="3" applyFont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9" fillId="0" borderId="6" xfId="0" applyFont="1" applyBorder="1" applyAlignment="1">
      <alignment horizontal="left" vertical="top" wrapText="1"/>
    </xf>
    <xf numFmtId="0" fontId="4" fillId="0" borderId="17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2" borderId="19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4" fillId="2" borderId="18" xfId="0" applyFont="1" applyFill="1" applyBorder="1" applyAlignment="1">
      <alignment vertical="top"/>
    </xf>
    <xf numFmtId="0" fontId="15" fillId="0" borderId="0" xfId="0" applyFont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vertical="top" wrapText="1"/>
    </xf>
    <xf numFmtId="0" fontId="16" fillId="0" borderId="14" xfId="0" applyFont="1" applyBorder="1" applyAlignment="1">
      <alignment vertical="center" wrapText="1"/>
    </xf>
    <xf numFmtId="0" fontId="4" fillId="0" borderId="6" xfId="0" applyFont="1" applyBorder="1" applyAlignment="1">
      <alignment vertical="top" wrapText="1"/>
    </xf>
    <xf numFmtId="0" fontId="7" fillId="2" borderId="21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27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17" xfId="2" applyBorder="1" applyAlignment="1"/>
    <xf numFmtId="0" fontId="3" fillId="0" borderId="15" xfId="2" applyBorder="1" applyAlignment="1"/>
    <xf numFmtId="0" fontId="3" fillId="0" borderId="16" xfId="2" applyBorder="1" applyAlignment="1"/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horizontal="left" vertical="top" wrapText="1"/>
    </xf>
    <xf numFmtId="0" fontId="4" fillId="2" borderId="24" xfId="0" applyFont="1" applyFill="1" applyBorder="1" applyAlignment="1">
      <alignment horizontal="center" vertical="top" wrapText="1"/>
    </xf>
    <xf numFmtId="0" fontId="4" fillId="2" borderId="25" xfId="0" applyFont="1" applyFill="1" applyBorder="1" applyAlignment="1">
      <alignment horizontal="center" vertical="top" wrapText="1"/>
    </xf>
    <xf numFmtId="0" fontId="4" fillId="2" borderId="2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center" wrapText="1"/>
    </xf>
    <xf numFmtId="0" fontId="9" fillId="2" borderId="24" xfId="0" applyFont="1" applyFill="1" applyBorder="1" applyAlignment="1">
      <alignment horizontal="center" vertical="top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left" vertical="top"/>
    </xf>
    <xf numFmtId="0" fontId="4" fillId="2" borderId="13" xfId="0" applyFont="1" applyFill="1" applyBorder="1" applyAlignment="1">
      <alignment horizontal="left" vertical="top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E093ADE3-8042-4CC4-89FA-EE45CFF306A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2733675</xdr:colOff>
      <xdr:row>5</xdr:row>
      <xdr:rowOff>19051</xdr:rowOff>
    </xdr:from>
    <xdr:to>
      <xdr:col>1</xdr:col>
      <xdr:colOff>3316057</xdr:colOff>
      <xdr:row>5</xdr:row>
      <xdr:rowOff>1495426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707FF62-CB92-5D7C-0C28-61AD66D10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91150" y="962026"/>
          <a:ext cx="582382" cy="1476375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5</xdr:row>
      <xdr:rowOff>66676</xdr:rowOff>
    </xdr:from>
    <xdr:to>
      <xdr:col>1</xdr:col>
      <xdr:colOff>2406650</xdr:colOff>
      <xdr:row>5</xdr:row>
      <xdr:rowOff>1555190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21A0F44-5E22-E21C-2B7F-A097ED227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62275" y="1009651"/>
          <a:ext cx="2101850" cy="14885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activeCell="C12" sqref="C12:C13"/>
    </sheetView>
  </sheetViews>
  <sheetFormatPr defaultColWidth="9.08984375" defaultRowHeight="14" x14ac:dyDescent="0.3"/>
  <cols>
    <col min="1" max="1" width="38" style="4" customWidth="1"/>
    <col min="2" max="2" width="43.453125" style="4" customWidth="1"/>
    <col min="3" max="3" width="55.08984375" style="4" customWidth="1"/>
    <col min="4" max="4" width="9.08984375" style="4"/>
    <col min="5" max="5" width="0" style="4" hidden="1" customWidth="1"/>
    <col min="6" max="16384" width="9.089843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31</v>
      </c>
      <c r="B2" s="31" t="s">
        <v>95</v>
      </c>
      <c r="E2" s="4" t="s">
        <v>32</v>
      </c>
    </row>
    <row r="3" spans="1:5" x14ac:dyDescent="0.3">
      <c r="A3" s="5" t="s">
        <v>30</v>
      </c>
      <c r="B3" s="6" t="s">
        <v>71</v>
      </c>
      <c r="E3" s="4" t="s">
        <v>25</v>
      </c>
    </row>
    <row r="4" spans="1:5" x14ac:dyDescent="0.3">
      <c r="A4" s="5" t="s">
        <v>21</v>
      </c>
      <c r="B4" s="32">
        <v>45441</v>
      </c>
    </row>
    <row r="5" spans="1:5" x14ac:dyDescent="0.3">
      <c r="A5" s="5" t="s">
        <v>22</v>
      </c>
      <c r="B5" s="6" t="s">
        <v>59</v>
      </c>
    </row>
    <row r="6" spans="1:5" x14ac:dyDescent="0.3">
      <c r="A6" s="5" t="s">
        <v>6</v>
      </c>
      <c r="B6" s="7" t="s">
        <v>60</v>
      </c>
    </row>
    <row r="7" spans="1:5" x14ac:dyDescent="0.3">
      <c r="A7" s="5" t="s">
        <v>23</v>
      </c>
      <c r="B7" s="7" t="s">
        <v>30</v>
      </c>
    </row>
    <row r="8" spans="1:5" x14ac:dyDescent="0.3">
      <c r="A8" s="5" t="s">
        <v>24</v>
      </c>
      <c r="B8" s="7" t="s">
        <v>32</v>
      </c>
    </row>
    <row r="9" spans="1:5" x14ac:dyDescent="0.3">
      <c r="A9" s="5" t="s">
        <v>26</v>
      </c>
      <c r="B9" s="7" t="s">
        <v>50</v>
      </c>
    </row>
    <row r="13" spans="1:5" ht="14.5" thickBot="1" x14ac:dyDescent="0.35">
      <c r="A13" s="33" t="s">
        <v>13</v>
      </c>
      <c r="B13" s="28"/>
      <c r="C13" s="34" t="s">
        <v>72</v>
      </c>
    </row>
    <row r="14" spans="1:5" x14ac:dyDescent="0.3">
      <c r="A14" s="35"/>
      <c r="B14" s="36"/>
      <c r="C14" s="34" t="s">
        <v>73</v>
      </c>
    </row>
    <row r="15" spans="1:5" x14ac:dyDescent="0.3">
      <c r="A15" s="35"/>
      <c r="B15" s="36"/>
      <c r="C15" s="34" t="s">
        <v>27</v>
      </c>
    </row>
    <row r="16" spans="1:5" x14ac:dyDescent="0.3">
      <c r="A16" s="37"/>
      <c r="B16" s="38"/>
      <c r="C16" s="34" t="s">
        <v>28</v>
      </c>
    </row>
    <row r="17" spans="1:3" x14ac:dyDescent="0.3">
      <c r="A17" s="39"/>
      <c r="B17" s="40"/>
      <c r="C17" s="41"/>
    </row>
    <row r="18" spans="1:3" x14ac:dyDescent="0.3">
      <c r="A18" s="39"/>
      <c r="B18" s="40"/>
      <c r="C18" s="51" t="s">
        <v>74</v>
      </c>
    </row>
    <row r="20" spans="1:3" ht="14.5" thickBot="1" x14ac:dyDescent="0.35">
      <c r="A20" s="33" t="s">
        <v>14</v>
      </c>
      <c r="B20" s="28"/>
      <c r="C20" s="51" t="s">
        <v>66</v>
      </c>
    </row>
    <row r="21" spans="1:3" x14ac:dyDescent="0.3">
      <c r="A21" s="37"/>
      <c r="B21" s="40"/>
      <c r="C21" s="51" t="s">
        <v>67</v>
      </c>
    </row>
    <row r="22" spans="1:3" x14ac:dyDescent="0.3">
      <c r="A22" s="39"/>
      <c r="B22" s="40"/>
      <c r="C22" s="38"/>
    </row>
    <row r="23" spans="1:3" x14ac:dyDescent="0.3">
      <c r="A23" s="39"/>
      <c r="B23" s="40"/>
      <c r="C23" s="51" t="s">
        <v>68</v>
      </c>
    </row>
    <row r="25" spans="1:3" ht="14.5" thickBot="1" x14ac:dyDescent="0.35">
      <c r="A25" s="52" t="s">
        <v>14</v>
      </c>
      <c r="B25" s="28"/>
      <c r="C25" s="51" t="s">
        <v>53</v>
      </c>
    </row>
    <row r="26" spans="1:3" x14ac:dyDescent="0.3">
      <c r="A26" s="53"/>
      <c r="B26" s="40"/>
      <c r="C26" s="51" t="s">
        <v>54</v>
      </c>
    </row>
    <row r="27" spans="1:3" x14ac:dyDescent="0.3">
      <c r="A27" s="54"/>
      <c r="B27" s="40"/>
      <c r="C27" s="51"/>
    </row>
    <row r="28" spans="1:3" x14ac:dyDescent="0.3">
      <c r="A28" s="54"/>
      <c r="B28" s="40"/>
      <c r="C28" s="51" t="s">
        <v>55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9"/>
  <sheetViews>
    <sheetView zoomScale="85" zoomScaleNormal="85" workbookViewId="0">
      <selection activeCell="G18" sqref="G18"/>
    </sheetView>
  </sheetViews>
  <sheetFormatPr defaultColWidth="9.08984375" defaultRowHeight="14" x14ac:dyDescent="0.35"/>
  <cols>
    <col min="1" max="1" width="38" style="22" customWidth="1"/>
    <col min="2" max="2" width="55" style="22" customWidth="1"/>
    <col min="3" max="3" width="46" style="22" customWidth="1"/>
    <col min="4" max="4" width="48.36328125" style="22" customWidth="1"/>
    <col min="5" max="5" width="25.6328125" style="22" customWidth="1"/>
    <col min="6" max="6" width="24.90625" style="22" customWidth="1"/>
    <col min="7" max="7" width="26.6328125" style="22" customWidth="1"/>
    <col min="8" max="8" width="16.90625" style="22" customWidth="1"/>
    <col min="9" max="9" width="25.6328125" style="22" customWidth="1"/>
    <col min="10" max="10" width="21.36328125" style="22" customWidth="1"/>
    <col min="11" max="11" width="11.08984375" style="22" customWidth="1"/>
    <col min="12" max="16384" width="9.08984375" style="22"/>
  </cols>
  <sheetData>
    <row r="1" spans="1:4" x14ac:dyDescent="0.35">
      <c r="A1" s="23" t="s">
        <v>33</v>
      </c>
      <c r="B1" s="8"/>
    </row>
    <row r="2" spans="1:4" x14ac:dyDescent="0.35">
      <c r="A2" s="16" t="str">
        <f>Шифр!$B$2</f>
        <v>ТЗ-355/24</v>
      </c>
      <c r="B2" s="8"/>
    </row>
    <row r="3" spans="1:4" ht="14.5" thickBot="1" x14ac:dyDescent="0.4">
      <c r="A3" s="8"/>
      <c r="B3" s="8"/>
    </row>
    <row r="4" spans="1:4" ht="15.75" customHeight="1" x14ac:dyDescent="0.35">
      <c r="A4" s="24" t="s">
        <v>7</v>
      </c>
      <c r="B4" s="84" t="s">
        <v>85</v>
      </c>
      <c r="C4" s="85"/>
      <c r="D4" s="86"/>
    </row>
    <row r="5" spans="1:4" ht="15.75" customHeight="1" x14ac:dyDescent="0.35">
      <c r="A5" s="29" t="s">
        <v>8</v>
      </c>
      <c r="B5" s="87" t="s">
        <v>75</v>
      </c>
      <c r="C5" s="88"/>
      <c r="D5" s="89"/>
    </row>
    <row r="6" spans="1:4" ht="129" customHeight="1" x14ac:dyDescent="0.35">
      <c r="A6" s="29" t="s">
        <v>0</v>
      </c>
      <c r="B6" s="90"/>
      <c r="C6" s="91"/>
      <c r="D6" s="92"/>
    </row>
    <row r="7" spans="1:4" x14ac:dyDescent="0.35">
      <c r="A7" s="25" t="s">
        <v>70</v>
      </c>
      <c r="B7" s="63" t="s">
        <v>76</v>
      </c>
      <c r="C7" s="64"/>
      <c r="D7" s="65"/>
    </row>
    <row r="8" spans="1:4" x14ac:dyDescent="0.35">
      <c r="A8" s="25" t="s">
        <v>69</v>
      </c>
      <c r="B8" s="63" t="s">
        <v>56</v>
      </c>
      <c r="C8" s="64"/>
      <c r="D8" s="65"/>
    </row>
    <row r="9" spans="1:4" x14ac:dyDescent="0.35">
      <c r="A9" s="26" t="s">
        <v>35</v>
      </c>
      <c r="B9" s="63" t="s">
        <v>63</v>
      </c>
      <c r="C9" s="64"/>
      <c r="D9" s="65"/>
    </row>
    <row r="10" spans="1:4" x14ac:dyDescent="0.35">
      <c r="A10" s="26"/>
      <c r="B10" s="63" t="s">
        <v>77</v>
      </c>
      <c r="C10" s="64"/>
      <c r="D10" s="65"/>
    </row>
    <row r="11" spans="1:4" x14ac:dyDescent="0.35">
      <c r="A11" s="26"/>
      <c r="B11" s="63" t="s">
        <v>87</v>
      </c>
      <c r="C11" s="64"/>
      <c r="D11" s="65"/>
    </row>
    <row r="12" spans="1:4" ht="18" customHeight="1" x14ac:dyDescent="0.35">
      <c r="A12" s="29" t="s">
        <v>29</v>
      </c>
      <c r="B12" s="63" t="s">
        <v>78</v>
      </c>
      <c r="C12" s="64"/>
      <c r="D12" s="65"/>
    </row>
    <row r="13" spans="1:4" ht="18" customHeight="1" x14ac:dyDescent="0.35">
      <c r="A13" s="82" t="s">
        <v>1</v>
      </c>
      <c r="B13" s="63" t="s">
        <v>34</v>
      </c>
      <c r="C13" s="64"/>
      <c r="D13" s="65"/>
    </row>
    <row r="14" spans="1:4" ht="15" customHeight="1" thickBot="1" x14ac:dyDescent="0.4">
      <c r="A14" s="83"/>
      <c r="B14" s="60" t="s">
        <v>57</v>
      </c>
      <c r="C14" s="61"/>
      <c r="D14" s="62"/>
    </row>
    <row r="15" spans="1:4" ht="14.5" thickBot="1" x14ac:dyDescent="0.4"/>
    <row r="16" spans="1:4" ht="14.5" customHeight="1" x14ac:dyDescent="0.35">
      <c r="A16" s="27"/>
      <c r="B16" s="94" t="s">
        <v>36</v>
      </c>
      <c r="C16" s="95"/>
      <c r="D16" s="96"/>
    </row>
    <row r="17" spans="1:4" x14ac:dyDescent="0.35">
      <c r="A17" s="26"/>
      <c r="B17" s="42" t="s">
        <v>61</v>
      </c>
      <c r="C17" s="43" t="s">
        <v>62</v>
      </c>
      <c r="D17" s="43" t="s">
        <v>86</v>
      </c>
    </row>
    <row r="18" spans="1:4" ht="174" customHeight="1" x14ac:dyDescent="0.35">
      <c r="A18" s="44" t="s">
        <v>65</v>
      </c>
      <c r="B18" s="47" t="s">
        <v>92</v>
      </c>
      <c r="C18" s="47" t="s">
        <v>88</v>
      </c>
      <c r="D18" s="59" t="s">
        <v>94</v>
      </c>
    </row>
    <row r="19" spans="1:4" ht="62" customHeight="1" x14ac:dyDescent="0.35">
      <c r="A19" s="44" t="s">
        <v>64</v>
      </c>
      <c r="B19" s="70" t="s">
        <v>90</v>
      </c>
      <c r="C19" s="70"/>
      <c r="D19" s="71"/>
    </row>
    <row r="20" spans="1:4" ht="42" customHeight="1" x14ac:dyDescent="0.35">
      <c r="A20" s="44" t="s">
        <v>79</v>
      </c>
      <c r="B20" s="70" t="s">
        <v>93</v>
      </c>
      <c r="C20" s="70"/>
      <c r="D20" s="71"/>
    </row>
    <row r="21" spans="1:4" x14ac:dyDescent="0.35">
      <c r="A21" s="26"/>
      <c r="B21" s="77" t="s">
        <v>80</v>
      </c>
      <c r="C21" s="77"/>
      <c r="D21" s="78"/>
    </row>
    <row r="22" spans="1:4" x14ac:dyDescent="0.35">
      <c r="A22" s="26"/>
      <c r="B22" s="42" t="s">
        <v>61</v>
      </c>
      <c r="C22" s="43" t="s">
        <v>62</v>
      </c>
      <c r="D22" s="43" t="s">
        <v>86</v>
      </c>
    </row>
    <row r="23" spans="1:4" ht="232.5" customHeight="1" x14ac:dyDescent="0.35">
      <c r="A23" s="55" t="s">
        <v>81</v>
      </c>
      <c r="B23" s="47" t="s">
        <v>82</v>
      </c>
      <c r="C23" s="47" t="s">
        <v>83</v>
      </c>
      <c r="D23" s="59" t="s">
        <v>89</v>
      </c>
    </row>
    <row r="24" spans="1:4" x14ac:dyDescent="0.35">
      <c r="A24" s="26"/>
      <c r="B24" s="77" t="s">
        <v>37</v>
      </c>
      <c r="C24" s="77"/>
      <c r="D24" s="78"/>
    </row>
    <row r="25" spans="1:4" ht="29" customHeight="1" x14ac:dyDescent="0.35">
      <c r="A25" s="45" t="s">
        <v>40</v>
      </c>
      <c r="B25" s="70" t="s">
        <v>91</v>
      </c>
      <c r="C25" s="70"/>
      <c r="D25" s="71"/>
    </row>
    <row r="26" spans="1:4" x14ac:dyDescent="0.35">
      <c r="A26" s="26"/>
      <c r="B26" s="77" t="s">
        <v>38</v>
      </c>
      <c r="C26" s="77"/>
      <c r="D26" s="78"/>
    </row>
    <row r="27" spans="1:4" x14ac:dyDescent="0.35">
      <c r="A27" s="44" t="s">
        <v>41</v>
      </c>
      <c r="B27" s="70" t="s">
        <v>84</v>
      </c>
      <c r="C27" s="70"/>
      <c r="D27" s="71"/>
    </row>
    <row r="28" spans="1:4" x14ac:dyDescent="0.35">
      <c r="A28" s="26"/>
      <c r="B28" s="77" t="s">
        <v>39</v>
      </c>
      <c r="C28" s="77"/>
      <c r="D28" s="78"/>
    </row>
    <row r="29" spans="1:4" x14ac:dyDescent="0.35">
      <c r="A29" s="44" t="s">
        <v>42</v>
      </c>
      <c r="B29" s="79"/>
      <c r="C29" s="80"/>
      <c r="D29" s="81"/>
    </row>
    <row r="30" spans="1:4" ht="14.5" customHeight="1" thickBot="1" x14ac:dyDescent="0.4">
      <c r="A30" s="46" t="s">
        <v>43</v>
      </c>
      <c r="B30" s="60" t="s">
        <v>44</v>
      </c>
      <c r="C30" s="61"/>
      <c r="D30" s="62"/>
    </row>
    <row r="32" spans="1:4" ht="14.5" thickBot="1" x14ac:dyDescent="0.4"/>
    <row r="33" spans="1:4" ht="30" x14ac:dyDescent="0.35">
      <c r="A33" s="56" t="s">
        <v>17</v>
      </c>
      <c r="B33" s="66" t="s">
        <v>51</v>
      </c>
      <c r="C33" s="67"/>
      <c r="D33" s="68"/>
    </row>
    <row r="34" spans="1:4" ht="15" x14ac:dyDescent="0.35">
      <c r="A34" s="57" t="s">
        <v>18</v>
      </c>
      <c r="B34" s="69" t="s">
        <v>20</v>
      </c>
      <c r="C34" s="70"/>
      <c r="D34" s="71"/>
    </row>
    <row r="35" spans="1:4" ht="15" customHeight="1" x14ac:dyDescent="0.35">
      <c r="A35" s="57" t="s">
        <v>45</v>
      </c>
      <c r="B35" s="93" t="s">
        <v>46</v>
      </c>
      <c r="C35" s="72" t="s">
        <v>47</v>
      </c>
      <c r="D35" s="73"/>
    </row>
    <row r="36" spans="1:4" ht="15" customHeight="1" x14ac:dyDescent="0.35">
      <c r="A36" s="57" t="s">
        <v>48</v>
      </c>
      <c r="B36" s="93"/>
      <c r="C36" s="72"/>
      <c r="D36" s="73"/>
    </row>
    <row r="37" spans="1:4" ht="18" customHeight="1" x14ac:dyDescent="0.35">
      <c r="A37" s="57" t="s">
        <v>49</v>
      </c>
      <c r="B37" s="93"/>
      <c r="C37" s="72"/>
      <c r="D37" s="73"/>
    </row>
    <row r="38" spans="1:4" ht="15.75" customHeight="1" thickBot="1" x14ac:dyDescent="0.4">
      <c r="A38" s="58" t="s">
        <v>19</v>
      </c>
      <c r="B38" s="74" t="s">
        <v>52</v>
      </c>
      <c r="C38" s="75"/>
      <c r="D38" s="76"/>
    </row>
    <row r="39" spans="1:4" x14ac:dyDescent="0.35">
      <c r="A39" s="8"/>
      <c r="B39" s="3"/>
      <c r="C39" s="9"/>
    </row>
  </sheetData>
  <mergeCells count="28">
    <mergeCell ref="B16:D16"/>
    <mergeCell ref="B19:D19"/>
    <mergeCell ref="B20:D20"/>
    <mergeCell ref="B21:D21"/>
    <mergeCell ref="B24:D24"/>
    <mergeCell ref="A13:A14"/>
    <mergeCell ref="B4:D4"/>
    <mergeCell ref="B5:D5"/>
    <mergeCell ref="B6:D6"/>
    <mergeCell ref="B7:D7"/>
    <mergeCell ref="B8:D8"/>
    <mergeCell ref="B25:D25"/>
    <mergeCell ref="B27:D27"/>
    <mergeCell ref="B28:D28"/>
    <mergeCell ref="B26:D26"/>
    <mergeCell ref="B29:D29"/>
    <mergeCell ref="B30:D30"/>
    <mergeCell ref="B33:D33"/>
    <mergeCell ref="B34:D34"/>
    <mergeCell ref="C35:D37"/>
    <mergeCell ref="B38:D38"/>
    <mergeCell ref="B35:B37"/>
    <mergeCell ref="B14:D14"/>
    <mergeCell ref="B9:D9"/>
    <mergeCell ref="B10:D10"/>
    <mergeCell ref="B11:D11"/>
    <mergeCell ref="B12:D12"/>
    <mergeCell ref="B13:D13"/>
  </mergeCells>
  <phoneticPr fontId="17" type="noConversion"/>
  <hyperlinks>
    <hyperlink ref="B38:C38" location="'Для кодировки'!A1" display="5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C23"/>
  <sheetViews>
    <sheetView zoomScaleNormal="100" workbookViewId="0">
      <selection activeCell="B37" sqref="B37"/>
    </sheetView>
  </sheetViews>
  <sheetFormatPr defaultColWidth="9.08984375" defaultRowHeight="14" x14ac:dyDescent="0.3"/>
  <cols>
    <col min="1" max="1" width="12.6328125" style="4" customWidth="1"/>
    <col min="2" max="2" width="73.453125" style="4" customWidth="1"/>
    <col min="3" max="3" width="41.54296875" style="18" customWidth="1"/>
    <col min="4" max="16384" width="9.08984375" style="4"/>
  </cols>
  <sheetData>
    <row r="2" spans="1:3" x14ac:dyDescent="0.3">
      <c r="B2" s="10" t="s">
        <v>15</v>
      </c>
      <c r="C2" s="10" t="s">
        <v>16</v>
      </c>
    </row>
    <row r="3" spans="1:3" x14ac:dyDescent="0.3">
      <c r="B3" s="11">
        <v>1</v>
      </c>
      <c r="C3" s="1" t="str">
        <f>Шифр!$B$2</f>
        <v>ТЗ-355/24</v>
      </c>
    </row>
    <row r="4" spans="1:3" x14ac:dyDescent="0.3">
      <c r="C4" s="13"/>
    </row>
    <row r="5" spans="1:3" ht="15" customHeight="1" x14ac:dyDescent="0.3">
      <c r="A5" s="12" t="s">
        <v>11</v>
      </c>
      <c r="B5" s="14" t="s">
        <v>4</v>
      </c>
      <c r="C5" s="15" t="s">
        <v>10</v>
      </c>
    </row>
    <row r="6" spans="1:3" x14ac:dyDescent="0.3">
      <c r="A6" s="30">
        <v>1</v>
      </c>
      <c r="B6" s="49" t="str">
        <f>CONCATENATE($C$15," ",$C$16," ",$C$17," ",$C$19," ",$C$14)</f>
        <v>Табличка на дверь 297х210 мм ПВХ+пленка+инт.печать+карман МФ</v>
      </c>
      <c r="C6" s="16">
        <f t="shared" ref="C6:C11" si="0">LEN(B6)</f>
        <v>60</v>
      </c>
    </row>
    <row r="7" spans="1:3" x14ac:dyDescent="0.3">
      <c r="A7" s="30">
        <v>2</v>
      </c>
      <c r="B7" s="49" t="str">
        <f>CONCATENATE($C$15," ",$C$16," ",$C$17," ",$C$20," ",$C$14)</f>
        <v>Табличка на дверь 297х210 мм литой пластик+УФ-печать+карман МФ</v>
      </c>
      <c r="C7" s="16">
        <f t="shared" si="0"/>
        <v>62</v>
      </c>
    </row>
    <row r="8" spans="1:3" x14ac:dyDescent="0.3">
      <c r="A8" s="30">
        <v>3</v>
      </c>
      <c r="B8" s="49" t="str">
        <f>CONCATENATE($C$15," ",$C$16," ",$C$17," ",$C$21," ",$C$14)</f>
        <v>Табличка на дверь 297х210 мм ПВХ+пленка цвет+УФ-печать+карман МФ</v>
      </c>
      <c r="C8" s="16">
        <f t="shared" si="0"/>
        <v>64</v>
      </c>
    </row>
    <row r="9" spans="1:3" x14ac:dyDescent="0.3">
      <c r="A9" s="30">
        <v>4</v>
      </c>
      <c r="B9" s="49" t="str">
        <f>CONCATENATE($C$15," ",$C$16," ",$C$19," ",$C$23," ",$C$14)</f>
        <v>Табличка на дверь ПВХ+пленка+инт.печать+карман кв.м. МФ</v>
      </c>
      <c r="C9" s="16">
        <f t="shared" si="0"/>
        <v>55</v>
      </c>
    </row>
    <row r="10" spans="1:3" x14ac:dyDescent="0.3">
      <c r="A10" s="30">
        <v>5</v>
      </c>
      <c r="B10" s="49" t="str">
        <f>CONCATENATE($C$15," ",$C$16," ",$C$20," ",$C$23," ",$C$14)</f>
        <v>Табличка на дверь литой пластик+УФ-печать+карман кв.м. МФ</v>
      </c>
      <c r="C10" s="16">
        <f t="shared" si="0"/>
        <v>57</v>
      </c>
    </row>
    <row r="11" spans="1:3" x14ac:dyDescent="0.3">
      <c r="A11" s="30">
        <v>6</v>
      </c>
      <c r="B11" s="49" t="str">
        <f>CONCATENATE($C$15," ",$C$16," ",$C$21," ",$C$23," ",$C$14)</f>
        <v>Табличка на дверь ПВХ+пленка цвет+УФ-печать+карман кв.м. МФ</v>
      </c>
      <c r="C11" s="16">
        <f t="shared" si="0"/>
        <v>59</v>
      </c>
    </row>
    <row r="12" spans="1:3" x14ac:dyDescent="0.3">
      <c r="B12" s="17"/>
    </row>
    <row r="13" spans="1:3" x14ac:dyDescent="0.3">
      <c r="B13" s="19" t="s">
        <v>12</v>
      </c>
      <c r="C13" s="1" t="str">
        <f>Шифр!$B$2</f>
        <v>ТЗ-355/24</v>
      </c>
    </row>
    <row r="14" spans="1:3" x14ac:dyDescent="0.3">
      <c r="B14" s="20" t="s">
        <v>6</v>
      </c>
      <c r="C14" s="21" t="s">
        <v>58</v>
      </c>
    </row>
    <row r="15" spans="1:3" x14ac:dyDescent="0.3">
      <c r="B15" s="20" t="s">
        <v>2</v>
      </c>
      <c r="C15" s="21" t="str">
        <f>ТЗ!$B$4</f>
        <v>Табличка</v>
      </c>
    </row>
    <row r="16" spans="1:3" x14ac:dyDescent="0.3">
      <c r="B16" s="20" t="s">
        <v>9</v>
      </c>
      <c r="C16" s="21" t="str">
        <f>ТЗ!$B$5</f>
        <v>на дверь</v>
      </c>
    </row>
    <row r="17" spans="2:3" ht="15" customHeight="1" x14ac:dyDescent="0.3">
      <c r="B17" s="97" t="s">
        <v>5</v>
      </c>
      <c r="C17" s="21" t="str">
        <f>ТЗ!$B$7</f>
        <v>297х210 мм</v>
      </c>
    </row>
    <row r="18" spans="2:3" x14ac:dyDescent="0.3">
      <c r="B18" s="98"/>
      <c r="C18" s="21" t="str">
        <f>ТЗ!$B$8</f>
        <v>индивидуальный</v>
      </c>
    </row>
    <row r="19" spans="2:3" x14ac:dyDescent="0.3">
      <c r="B19" s="50" t="s">
        <v>35</v>
      </c>
      <c r="C19" s="21" t="str">
        <f>ТЗ!$B$9</f>
        <v>ПВХ+пленка+инт.печать+карман</v>
      </c>
    </row>
    <row r="20" spans="2:3" x14ac:dyDescent="0.3">
      <c r="B20" s="48"/>
      <c r="C20" s="21" t="str">
        <f>ТЗ!B10</f>
        <v>литой пластик+УФ-печать+карман</v>
      </c>
    </row>
    <row r="21" spans="2:3" x14ac:dyDescent="0.3">
      <c r="B21" s="48"/>
      <c r="C21" s="21" t="str">
        <f>ТЗ!B11</f>
        <v>ПВХ+пленка цвет+УФ-печать+карман</v>
      </c>
    </row>
    <row r="22" spans="2:3" x14ac:dyDescent="0.3">
      <c r="B22" s="97" t="s">
        <v>1</v>
      </c>
      <c r="C22" s="21" t="str">
        <f>ТЗ!$B$13</f>
        <v>шт</v>
      </c>
    </row>
    <row r="23" spans="2:3" x14ac:dyDescent="0.3">
      <c r="B23" s="98"/>
      <c r="C23" s="21" t="str">
        <f>ТЗ!$B$14</f>
        <v>кв.м.</v>
      </c>
    </row>
  </sheetData>
  <mergeCells count="2">
    <mergeCell ref="B22:B23"/>
    <mergeCell ref="B17:B18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2024-06-04T11:49:26Z</dcterms:modified>
</cp:coreProperties>
</file>